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ogueiraGomes\Downloads\Revisão salarial\"/>
    </mc:Choice>
  </mc:AlternateContent>
  <xr:revisionPtr revIDLastSave="42" documentId="13_ncr:1_{A4CF5938-2BCC-48DD-9100-94ACEDF28AD3}" xr6:coauthVersionLast="47" xr6:coauthVersionMax="47" xr10:uidLastSave="{F3F225CB-1CEE-4F16-AB29-9FECEBEB1DB5}"/>
  <bookViews>
    <workbookView xWindow="28680" yWindow="-120" windowWidth="29040" windowHeight="15720" xr2:uid="{C29DC699-6746-4EB8-B555-580A431E1722}"/>
  </bookViews>
  <sheets>
    <sheet name="Custei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1" l="1"/>
  <c r="O48" i="1"/>
  <c r="N48" i="1"/>
  <c r="M48" i="1"/>
  <c r="L48" i="1"/>
  <c r="K48" i="1"/>
  <c r="J48" i="1"/>
  <c r="I48" i="1"/>
  <c r="H48" i="1"/>
  <c r="G48" i="1"/>
  <c r="F48" i="1"/>
  <c r="E48" i="1"/>
  <c r="D48" i="1"/>
  <c r="O46" i="1"/>
  <c r="N46" i="1"/>
  <c r="M46" i="1"/>
  <c r="L46" i="1"/>
  <c r="K46" i="1"/>
  <c r="J46" i="1"/>
  <c r="I46" i="1"/>
  <c r="H46" i="1"/>
  <c r="G46" i="1"/>
  <c r="F46" i="1"/>
  <c r="E46" i="1"/>
  <c r="D46" i="1"/>
  <c r="O45" i="1"/>
  <c r="N45" i="1"/>
  <c r="M45" i="1"/>
  <c r="L45" i="1"/>
  <c r="K45" i="1"/>
  <c r="J45" i="1"/>
  <c r="I45" i="1"/>
  <c r="H45" i="1"/>
  <c r="G45" i="1"/>
  <c r="F45" i="1"/>
  <c r="E45" i="1"/>
  <c r="D45" i="1"/>
  <c r="O44" i="1"/>
  <c r="N44" i="1"/>
  <c r="M44" i="1"/>
  <c r="L44" i="1"/>
  <c r="K44" i="1"/>
  <c r="J44" i="1"/>
  <c r="I44" i="1"/>
  <c r="H44" i="1"/>
  <c r="G44" i="1"/>
  <c r="F44" i="1"/>
  <c r="E44" i="1"/>
  <c r="D44" i="1"/>
  <c r="O38" i="1"/>
  <c r="N38" i="1"/>
  <c r="M38" i="1"/>
  <c r="L38" i="1"/>
  <c r="K38" i="1"/>
  <c r="J38" i="1"/>
  <c r="I38" i="1"/>
  <c r="H38" i="1"/>
  <c r="G38" i="1"/>
  <c r="F38" i="1"/>
  <c r="E38" i="1"/>
  <c r="D38" i="1"/>
  <c r="O39" i="1" l="1"/>
  <c r="P49" i="1"/>
  <c r="H16" i="1"/>
  <c r="G16" i="1"/>
  <c r="J13" i="1" l="1"/>
  <c r="J14" i="1"/>
  <c r="J17" i="1"/>
  <c r="J16" i="1"/>
  <c r="P16" i="1" s="1"/>
  <c r="J34" i="1"/>
  <c r="J21" i="1"/>
  <c r="J27" i="1" s="1"/>
  <c r="J30" i="1"/>
  <c r="J36" i="1" s="1"/>
  <c r="I21" i="1"/>
  <c r="I30" i="1"/>
  <c r="I36" i="1" s="1"/>
  <c r="I17" i="1"/>
  <c r="I54" i="1"/>
  <c r="G17" i="1"/>
  <c r="H21" i="1"/>
  <c r="H34" i="1"/>
  <c r="H23" i="1"/>
  <c r="H30" i="1"/>
  <c r="H13" i="1"/>
  <c r="H17" i="1"/>
  <c r="G21" i="1"/>
  <c r="G30" i="1"/>
  <c r="G23" i="1"/>
  <c r="G33" i="1"/>
  <c r="G34" i="1"/>
  <c r="G54" i="1"/>
  <c r="G9" i="1"/>
  <c r="G10" i="1" s="1"/>
  <c r="P40" i="1"/>
  <c r="P41" i="1"/>
  <c r="P42" i="1"/>
  <c r="P43" i="1"/>
  <c r="P44" i="1"/>
  <c r="P45" i="1"/>
  <c r="P46" i="1"/>
  <c r="P47" i="1"/>
  <c r="P48" i="1"/>
  <c r="P50" i="1"/>
  <c r="P51" i="1"/>
  <c r="P52" i="1"/>
  <c r="P53" i="1"/>
  <c r="P39" i="1"/>
  <c r="P32" i="1"/>
  <c r="P35" i="1"/>
  <c r="P31" i="1"/>
  <c r="P22" i="1"/>
  <c r="P24" i="1"/>
  <c r="P25" i="1"/>
  <c r="P26" i="1"/>
  <c r="P18" i="1"/>
  <c r="P8" i="1"/>
  <c r="P7" i="1"/>
  <c r="F21" i="1"/>
  <c r="F23" i="1"/>
  <c r="F33" i="1"/>
  <c r="F30" i="1"/>
  <c r="F36" i="1" s="1"/>
  <c r="F13" i="1"/>
  <c r="F14" i="1"/>
  <c r="F17" i="1"/>
  <c r="P17" i="1" s="1"/>
  <c r="E21" i="1"/>
  <c r="D21" i="1"/>
  <c r="E34" i="1"/>
  <c r="E30" i="1"/>
  <c r="E36" i="1" s="1"/>
  <c r="E13" i="1"/>
  <c r="E54" i="1"/>
  <c r="E14" i="1"/>
  <c r="D34" i="1"/>
  <c r="D30" i="1"/>
  <c r="D23" i="1"/>
  <c r="D15" i="1"/>
  <c r="P15" i="1" s="1"/>
  <c r="D13" i="1"/>
  <c r="D9" i="1"/>
  <c r="D14" i="1"/>
  <c r="P14" i="1" s="1"/>
  <c r="O54" i="1"/>
  <c r="N54" i="1"/>
  <c r="M54" i="1"/>
  <c r="L54" i="1"/>
  <c r="K54" i="1"/>
  <c r="J54" i="1"/>
  <c r="H54" i="1"/>
  <c r="F54" i="1"/>
  <c r="D54" i="1"/>
  <c r="O36" i="1"/>
  <c r="N36" i="1"/>
  <c r="M36" i="1"/>
  <c r="L36" i="1"/>
  <c r="K36" i="1"/>
  <c r="O27" i="1"/>
  <c r="N27" i="1"/>
  <c r="M27" i="1"/>
  <c r="L27" i="1"/>
  <c r="K27" i="1"/>
  <c r="I27" i="1"/>
  <c r="E27" i="1"/>
  <c r="G27" i="1"/>
  <c r="D27" i="1"/>
  <c r="O10" i="1"/>
  <c r="N10" i="1"/>
  <c r="M10" i="1"/>
  <c r="L10" i="1"/>
  <c r="K10" i="1"/>
  <c r="J10" i="1"/>
  <c r="I10" i="1"/>
  <c r="H10" i="1"/>
  <c r="F10" i="1"/>
  <c r="E10" i="1"/>
  <c r="D10" i="1"/>
  <c r="B36" i="1"/>
  <c r="B27" i="1"/>
  <c r="B19" i="1"/>
  <c r="B10" i="1"/>
  <c r="H36" i="1" l="1"/>
  <c r="P13" i="1"/>
  <c r="F27" i="1"/>
  <c r="H27" i="1"/>
  <c r="G36" i="1"/>
  <c r="P38" i="1"/>
  <c r="P21" i="1"/>
  <c r="P34" i="1"/>
  <c r="P23" i="1"/>
  <c r="D36" i="1"/>
  <c r="P36" i="1" s="1"/>
  <c r="P33" i="1"/>
  <c r="P9" i="1"/>
  <c r="P27" i="1"/>
  <c r="P30" i="1"/>
  <c r="P54" i="1"/>
  <c r="P10" i="1"/>
  <c r="B28" i="1"/>
  <c r="B54" i="1"/>
  <c r="B55" i="1" s="1"/>
  <c r="C18" i="1" l="1"/>
  <c r="C28" i="1"/>
  <c r="C54" i="1"/>
  <c r="C10" i="1"/>
  <c r="C41" i="1"/>
  <c r="C25" i="1"/>
  <c r="C19" i="1"/>
  <c r="C35" i="1"/>
  <c r="C39" i="1"/>
  <c r="C31" i="1"/>
  <c r="C45" i="1"/>
  <c r="C22" i="1"/>
  <c r="C7" i="1"/>
  <c r="C52" i="1"/>
  <c r="C14" i="1"/>
  <c r="C49" i="1"/>
  <c r="C13" i="1"/>
  <c r="C15" i="1"/>
  <c r="C8" i="1"/>
  <c r="C24" i="1"/>
  <c r="C47" i="1"/>
  <c r="C26" i="1"/>
  <c r="C30" i="1"/>
  <c r="C21" i="1"/>
  <c r="C32" i="1"/>
  <c r="C27" i="1"/>
  <c r="C38" i="1"/>
  <c r="C33" i="1"/>
  <c r="C48" i="1"/>
  <c r="C43" i="1"/>
  <c r="C53" i="1"/>
  <c r="C17" i="1"/>
  <c r="C34" i="1"/>
  <c r="C42" i="1"/>
  <c r="C44" i="1"/>
  <c r="C40" i="1"/>
  <c r="C50" i="1"/>
  <c r="C16" i="1"/>
  <c r="C36" i="1"/>
  <c r="C46" i="1"/>
  <c r="C51" i="1"/>
  <c r="C23" i="1"/>
  <c r="C9" i="1"/>
  <c r="O19" i="1" l="1"/>
  <c r="O28" i="1" s="1"/>
  <c r="O55" i="1" s="1"/>
  <c r="O4" i="1" s="1"/>
  <c r="N19" i="1"/>
  <c r="N28" i="1" s="1"/>
  <c r="N55" i="1" s="1"/>
  <c r="N4" i="1" s="1"/>
  <c r="M19" i="1"/>
  <c r="M28" i="1" s="1"/>
  <c r="M55" i="1" s="1"/>
  <c r="M4" i="1" s="1"/>
  <c r="L19" i="1"/>
  <c r="L28" i="1" s="1"/>
  <c r="L55" i="1" s="1"/>
  <c r="L4" i="1" s="1"/>
  <c r="K19" i="1"/>
  <c r="K28" i="1" s="1"/>
  <c r="K55" i="1" s="1"/>
  <c r="K4" i="1" s="1"/>
  <c r="J19" i="1"/>
  <c r="J28" i="1" s="1"/>
  <c r="J55" i="1" s="1"/>
  <c r="J4" i="1" s="1"/>
  <c r="I19" i="1"/>
  <c r="I28" i="1" s="1"/>
  <c r="I55" i="1" s="1"/>
  <c r="I4" i="1" s="1"/>
  <c r="H19" i="1"/>
  <c r="H28" i="1" s="1"/>
  <c r="H55" i="1" s="1"/>
  <c r="H4" i="1" s="1"/>
  <c r="G19" i="1"/>
  <c r="F19" i="1"/>
  <c r="F28" i="1" s="1"/>
  <c r="F55" i="1" s="1"/>
  <c r="F4" i="1" s="1"/>
  <c r="E19" i="1"/>
  <c r="E28" i="1" s="1"/>
  <c r="E55" i="1" s="1"/>
  <c r="E4" i="1" s="1"/>
  <c r="D19" i="1"/>
  <c r="G28" i="1" l="1"/>
  <c r="G55" i="1" s="1"/>
  <c r="G4" i="1" s="1"/>
  <c r="P19" i="1"/>
  <c r="D28" i="1"/>
  <c r="P28" i="1" l="1"/>
  <c r="D55" i="1"/>
  <c r="P55" i="1" l="1"/>
  <c r="D4" i="1"/>
  <c r="P4" i="1" l="1"/>
</calcChain>
</file>

<file path=xl/sharedStrings.xml><?xml version="1.0" encoding="utf-8"?>
<sst xmlns="http://schemas.openxmlformats.org/spreadsheetml/2006/main" count="69" uniqueCount="66">
  <si>
    <t xml:space="preserve">ORÇAMENTO FABH-SMT </t>
  </si>
  <si>
    <t>RECEITAS</t>
  </si>
  <si>
    <t>NATUREZA DAS DESPESAS</t>
  </si>
  <si>
    <t>VALOR (R$)</t>
  </si>
  <si>
    <t>%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</si>
  <si>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</si>
  <si>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</si>
  <si>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</si>
  <si>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</si>
  <si>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</si>
  <si>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</si>
  <si>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</si>
  <si>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</si>
  <si>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</si>
  <si>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</si>
  <si>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</si>
  <si>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</si>
  <si>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ANUAL</t>
  </si>
  <si>
    <t>Custos Operacionais da Cobrança</t>
  </si>
  <si>
    <t>1. Tarifas/Taxas Bancárias</t>
  </si>
  <si>
    <t>2. Transferência para DAEE - ressarcimento de tarifas de cobrança</t>
  </si>
  <si>
    <t>3. Correio</t>
  </si>
  <si>
    <t>SUB-TOTAL</t>
  </si>
  <si>
    <t>Atividades de Secretaria Executiva</t>
  </si>
  <si>
    <t>Material de Consumo</t>
  </si>
  <si>
    <t xml:space="preserve">1. Gêneros alimentícios </t>
  </si>
  <si>
    <t xml:space="preserve">2. Combustíveis e Lubrificantes </t>
  </si>
  <si>
    <t xml:space="preserve">3. Material, peças e acessórios </t>
  </si>
  <si>
    <t>4. Material para informática</t>
  </si>
  <si>
    <t xml:space="preserve">5. Material de escritório </t>
  </si>
  <si>
    <t>6. Outros materiais de consumo</t>
  </si>
  <si>
    <t xml:space="preserve">    SUB-TOTAL</t>
  </si>
  <si>
    <t xml:space="preserve">Serviços de Terceiros </t>
  </si>
  <si>
    <t xml:space="preserve">1. Assessoria e consultoria </t>
  </si>
  <si>
    <t>2 .Estagiário</t>
  </si>
  <si>
    <t>3. Outros serviços de terceiros (pessoa jurídica)</t>
  </si>
  <si>
    <t>4. Outros serviços de terceiros (pessoa fisica)</t>
  </si>
  <si>
    <t>5. Serviço Tecnico Especializado/Apoio Operacional</t>
  </si>
  <si>
    <t>6. Obrigações Tributárias e Contributivas</t>
  </si>
  <si>
    <t xml:space="preserve">SUB-TOTAL </t>
  </si>
  <si>
    <t>Outras Despesas de Custeio</t>
  </si>
  <si>
    <t>1. Telefone</t>
  </si>
  <si>
    <t>2 - Bens Patrimoniais</t>
  </si>
  <si>
    <t xml:space="preserve">3- Passagens e Despesas com Locomoção </t>
  </si>
  <si>
    <t>4 - Cartório</t>
  </si>
  <si>
    <t>5 - Publicação DOE</t>
  </si>
  <si>
    <t>3. Alimentação e Hospedagem</t>
  </si>
  <si>
    <t xml:space="preserve"> Pessoal </t>
  </si>
  <si>
    <t>1. Sálarios Líquidos</t>
  </si>
  <si>
    <t>2. Férias + 1/3 (líquido)</t>
  </si>
  <si>
    <t>3. 13º salário (líquido)</t>
  </si>
  <si>
    <t>4. Provisão rescisão contratual</t>
  </si>
  <si>
    <t>5. Vale transporte</t>
  </si>
  <si>
    <t>6. Imposto de renda</t>
  </si>
  <si>
    <t>7. INSS</t>
  </si>
  <si>
    <t>8. PIS</t>
  </si>
  <si>
    <t>9. FGTS</t>
  </si>
  <si>
    <t>10. Assistência médica</t>
  </si>
  <si>
    <t>11. Auxílio alimentação</t>
  </si>
  <si>
    <t>12. Seguro de vida</t>
  </si>
  <si>
    <t>13. Auxílio creche</t>
  </si>
  <si>
    <t>14. Contribuição sindical</t>
  </si>
  <si>
    <t>15. Treinamento/Cursos/Congressos</t>
  </si>
  <si>
    <t>16. Saúde ocupacional (segurança e medicina do trabalho)</t>
  </si>
  <si>
    <t>TOTAL:</t>
  </si>
  <si>
    <t>100.00%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</si>
</sst>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justify" wrapText="1"/>
    </xf>
    <xf numFmtId="0" fontId="4" fillId="0" borderId="7" xfId="0" applyFont="1" applyBorder="1" applyAlignment="1">
      <alignment horizontal="justify" vertical="justify" wrapText="1"/>
    </xf>
    <xf numFmtId="2" fontId="4" fillId="0" borderId="8" xfId="0" applyNumberFormat="1" applyFont="1" applyBorder="1" applyAlignment="1">
      <alignment horizontal="right" wrapText="1"/>
    </xf>
    <xf numFmtId="10" fontId="4" fillId="0" borderId="8" xfId="0" applyNumberFormat="1" applyFont="1" applyBorder="1" applyAlignment="1">
      <alignment wrapText="1"/>
    </xf>
    <xf numFmtId="0" fontId="3" fillId="0" borderId="7" xfId="0" applyFont="1" applyBorder="1" applyAlignment="1">
      <alignment horizontal="justify" vertical="justify" wrapText="1"/>
    </xf>
    <xf numFmtId="0" fontId="3" fillId="3" borderId="7" xfId="0" applyFont="1" applyFill="1" applyBorder="1" applyAlignment="1">
      <alignment horizontal="center" vertical="justify" wrapText="1"/>
    </xf>
    <xf numFmtId="10" fontId="3" fillId="2" borderId="9" xfId="0" applyNumberFormat="1" applyFont="1" applyFill="1" applyBorder="1" applyAlignment="1">
      <alignment horizontal="center" wrapText="1"/>
    </xf>
    <xf numFmtId="164" fontId="4" fillId="0" borderId="8" xfId="0" applyNumberFormat="1" applyFont="1" applyBorder="1" applyAlignment="1">
      <alignment wrapText="1"/>
    </xf>
    <xf numFmtId="164" fontId="3" fillId="0" borderId="8" xfId="0" applyNumberFormat="1" applyFont="1" applyBorder="1" applyAlignment="1">
      <alignment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164" fontId="3" fillId="3" borderId="8" xfId="0" applyNumberFormat="1" applyFont="1" applyFill="1" applyBorder="1" applyAlignment="1">
      <alignment wrapText="1"/>
    </xf>
    <xf numFmtId="10" fontId="4" fillId="3" borderId="8" xfId="0" applyNumberFormat="1" applyFont="1" applyFill="1" applyBorder="1" applyAlignment="1">
      <alignment wrapText="1"/>
    </xf>
    <xf numFmtId="2" fontId="4" fillId="3" borderId="8" xfId="0" applyNumberFormat="1" applyFont="1" applyFill="1" applyBorder="1" applyAlignment="1">
      <alignment horizontal="right" wrapText="1"/>
    </xf>
    <xf numFmtId="2" fontId="4" fillId="3" borderId="5" xfId="0" applyNumberFormat="1" applyFont="1" applyFill="1" applyBorder="1" applyAlignment="1">
      <alignment horizontal="right" wrapText="1"/>
    </xf>
    <xf numFmtId="0" fontId="4" fillId="3" borderId="6" xfId="0" applyFont="1" applyFill="1" applyBorder="1" applyAlignment="1">
      <alignment wrapText="1"/>
    </xf>
    <xf numFmtId="164" fontId="3" fillId="2" borderId="3" xfId="0" applyNumberFormat="1" applyFont="1" applyFill="1" applyBorder="1" applyAlignment="1">
      <alignment wrapText="1"/>
    </xf>
    <xf numFmtId="0" fontId="3" fillId="3" borderId="11" xfId="0" applyFont="1" applyFill="1" applyBorder="1" applyAlignment="1">
      <alignment horizontal="center" vertical="justify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4" fontId="3" fillId="3" borderId="11" xfId="0" applyNumberFormat="1" applyFont="1" applyFill="1" applyBorder="1" applyAlignment="1">
      <alignment horizontal="center" vertical="justify" wrapText="1"/>
    </xf>
    <xf numFmtId="164" fontId="0" fillId="0" borderId="11" xfId="0" applyNumberFormat="1" applyBorder="1" applyAlignment="1">
      <alignment wrapText="1"/>
    </xf>
    <xf numFmtId="164" fontId="3" fillId="3" borderId="12" xfId="0" applyNumberFormat="1" applyFont="1" applyFill="1" applyBorder="1" applyAlignment="1">
      <alignment horizontal="center" vertical="justify" wrapText="1"/>
    </xf>
    <xf numFmtId="164" fontId="5" fillId="0" borderId="11" xfId="0" applyNumberFormat="1" applyFont="1" applyBorder="1" applyAlignment="1">
      <alignment wrapText="1"/>
    </xf>
    <xf numFmtId="44" fontId="3" fillId="2" borderId="1" xfId="2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164" fontId="2" fillId="0" borderId="0" xfId="1" applyNumberFormat="1" applyFont="1" applyAlignment="1">
      <alignment horizontal="center" wrapText="1"/>
    </xf>
  </cellXfs>
  <cellStyles count="3">
    <cellStyle name="Moeda" xfId="2" builtinId="4"/>
    <cellStyle name="Normal" xfId="0" builtinId="0"/>
    <cellStyle name="Normal 2" xfId="1" xr:uid="{AB28BABC-7694-41EC-9580-DD5335D201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91C9-9CB4-4AE6-AE86-4F5F6E0008A4}">
  <sheetPr>
    <pageSetUpPr fitToPage="1"/>
  </sheetPr>
  <dimension ref="A1:P55"/>
  <sheetViews>
    <sheetView tabSelected="1" workbookViewId="0">
      <selection activeCell="B4" sqref="B4"/>
    </sheetView>
  </sheetViews>
  <sheetFormatPr defaultRowHeight="15"/>
  <cols>
    <col min="1" max="1" width="57.85546875" style="1" bestFit="1" customWidth="1"/>
    <col min="2" max="2" width="17.28515625" style="1" customWidth="1"/>
    <col min="3" max="3" width="8" style="1" bestFit="1" customWidth="1"/>
    <col min="4" max="4" width="13.28515625" style="1" bestFit="1" customWidth="1"/>
    <col min="5" max="5" width="16.7109375" style="1" customWidth="1"/>
    <col min="6" max="6" width="15.140625" style="1" customWidth="1"/>
    <col min="7" max="7" width="14.28515625" style="1" bestFit="1" customWidth="1"/>
    <col min="8" max="14" width="13.28515625" style="1" bestFit="1" customWidth="1"/>
    <col min="15" max="15" width="14.28515625" style="1" bestFit="1" customWidth="1"/>
    <col min="16" max="16" width="17.7109375" style="1" customWidth="1"/>
    <col min="17" max="255" width="9.140625" style="1"/>
    <col min="256" max="256" width="58.42578125" style="1" bestFit="1" customWidth="1"/>
    <col min="257" max="257" width="15.7109375" style="1" bestFit="1" customWidth="1"/>
    <col min="258" max="258" width="13.7109375" style="1" customWidth="1"/>
    <col min="259" max="511" width="9.140625" style="1"/>
    <col min="512" max="512" width="58.42578125" style="1" bestFit="1" customWidth="1"/>
    <col min="513" max="513" width="15.7109375" style="1" bestFit="1" customWidth="1"/>
    <col min="514" max="514" width="13.7109375" style="1" customWidth="1"/>
    <col min="515" max="767" width="9.140625" style="1"/>
    <col min="768" max="768" width="58.42578125" style="1" bestFit="1" customWidth="1"/>
    <col min="769" max="769" width="15.7109375" style="1" bestFit="1" customWidth="1"/>
    <col min="770" max="770" width="13.7109375" style="1" customWidth="1"/>
    <col min="771" max="1023" width="9.140625" style="1"/>
    <col min="1024" max="1024" width="58.42578125" style="1" bestFit="1" customWidth="1"/>
    <col min="1025" max="1025" width="15.7109375" style="1" bestFit="1" customWidth="1"/>
    <col min="1026" max="1026" width="13.7109375" style="1" customWidth="1"/>
    <col min="1027" max="1279" width="9.140625" style="1"/>
    <col min="1280" max="1280" width="58.42578125" style="1" bestFit="1" customWidth="1"/>
    <col min="1281" max="1281" width="15.7109375" style="1" bestFit="1" customWidth="1"/>
    <col min="1282" max="1282" width="13.7109375" style="1" customWidth="1"/>
    <col min="1283" max="1535" width="9.140625" style="1"/>
    <col min="1536" max="1536" width="58.42578125" style="1" bestFit="1" customWidth="1"/>
    <col min="1537" max="1537" width="15.7109375" style="1" bestFit="1" customWidth="1"/>
    <col min="1538" max="1538" width="13.7109375" style="1" customWidth="1"/>
    <col min="1539" max="1791" width="9.140625" style="1"/>
    <col min="1792" max="1792" width="58.42578125" style="1" bestFit="1" customWidth="1"/>
    <col min="1793" max="1793" width="15.7109375" style="1" bestFit="1" customWidth="1"/>
    <col min="1794" max="1794" width="13.7109375" style="1" customWidth="1"/>
    <col min="1795" max="2047" width="9.140625" style="1"/>
    <col min="2048" max="2048" width="58.42578125" style="1" bestFit="1" customWidth="1"/>
    <col min="2049" max="2049" width="15.7109375" style="1" bestFit="1" customWidth="1"/>
    <col min="2050" max="2050" width="13.7109375" style="1" customWidth="1"/>
    <col min="2051" max="2303" width="9.140625" style="1"/>
    <col min="2304" max="2304" width="58.42578125" style="1" bestFit="1" customWidth="1"/>
    <col min="2305" max="2305" width="15.7109375" style="1" bestFit="1" customWidth="1"/>
    <col min="2306" max="2306" width="13.7109375" style="1" customWidth="1"/>
    <col min="2307" max="2559" width="9.140625" style="1"/>
    <col min="2560" max="2560" width="58.42578125" style="1" bestFit="1" customWidth="1"/>
    <col min="2561" max="2561" width="15.7109375" style="1" bestFit="1" customWidth="1"/>
    <col min="2562" max="2562" width="13.7109375" style="1" customWidth="1"/>
    <col min="2563" max="2815" width="9.140625" style="1"/>
    <col min="2816" max="2816" width="58.42578125" style="1" bestFit="1" customWidth="1"/>
    <col min="2817" max="2817" width="15.7109375" style="1" bestFit="1" customWidth="1"/>
    <col min="2818" max="2818" width="13.7109375" style="1" customWidth="1"/>
    <col min="2819" max="3071" width="9.140625" style="1"/>
    <col min="3072" max="3072" width="58.42578125" style="1" bestFit="1" customWidth="1"/>
    <col min="3073" max="3073" width="15.7109375" style="1" bestFit="1" customWidth="1"/>
    <col min="3074" max="3074" width="13.7109375" style="1" customWidth="1"/>
    <col min="3075" max="3327" width="9.140625" style="1"/>
    <col min="3328" max="3328" width="58.42578125" style="1" bestFit="1" customWidth="1"/>
    <col min="3329" max="3329" width="15.7109375" style="1" bestFit="1" customWidth="1"/>
    <col min="3330" max="3330" width="13.7109375" style="1" customWidth="1"/>
    <col min="3331" max="3583" width="9.140625" style="1"/>
    <col min="3584" max="3584" width="58.42578125" style="1" bestFit="1" customWidth="1"/>
    <col min="3585" max="3585" width="15.7109375" style="1" bestFit="1" customWidth="1"/>
    <col min="3586" max="3586" width="13.7109375" style="1" customWidth="1"/>
    <col min="3587" max="3839" width="9.140625" style="1"/>
    <col min="3840" max="3840" width="58.42578125" style="1" bestFit="1" customWidth="1"/>
    <col min="3841" max="3841" width="15.7109375" style="1" bestFit="1" customWidth="1"/>
    <col min="3842" max="3842" width="13.7109375" style="1" customWidth="1"/>
    <col min="3843" max="4095" width="9.140625" style="1"/>
    <col min="4096" max="4096" width="58.42578125" style="1" bestFit="1" customWidth="1"/>
    <col min="4097" max="4097" width="15.7109375" style="1" bestFit="1" customWidth="1"/>
    <col min="4098" max="4098" width="13.7109375" style="1" customWidth="1"/>
    <col min="4099" max="4351" width="9.140625" style="1"/>
    <col min="4352" max="4352" width="58.42578125" style="1" bestFit="1" customWidth="1"/>
    <col min="4353" max="4353" width="15.7109375" style="1" bestFit="1" customWidth="1"/>
    <col min="4354" max="4354" width="13.7109375" style="1" customWidth="1"/>
    <col min="4355" max="4607" width="9.140625" style="1"/>
    <col min="4608" max="4608" width="58.42578125" style="1" bestFit="1" customWidth="1"/>
    <col min="4609" max="4609" width="15.7109375" style="1" bestFit="1" customWidth="1"/>
    <col min="4610" max="4610" width="13.7109375" style="1" customWidth="1"/>
    <col min="4611" max="4863" width="9.140625" style="1"/>
    <col min="4864" max="4864" width="58.42578125" style="1" bestFit="1" customWidth="1"/>
    <col min="4865" max="4865" width="15.7109375" style="1" bestFit="1" customWidth="1"/>
    <col min="4866" max="4866" width="13.7109375" style="1" customWidth="1"/>
    <col min="4867" max="5119" width="9.140625" style="1"/>
    <col min="5120" max="5120" width="58.42578125" style="1" bestFit="1" customWidth="1"/>
    <col min="5121" max="5121" width="15.7109375" style="1" bestFit="1" customWidth="1"/>
    <col min="5122" max="5122" width="13.7109375" style="1" customWidth="1"/>
    <col min="5123" max="5375" width="9.140625" style="1"/>
    <col min="5376" max="5376" width="58.42578125" style="1" bestFit="1" customWidth="1"/>
    <col min="5377" max="5377" width="15.7109375" style="1" bestFit="1" customWidth="1"/>
    <col min="5378" max="5378" width="13.7109375" style="1" customWidth="1"/>
    <col min="5379" max="5631" width="9.140625" style="1"/>
    <col min="5632" max="5632" width="58.42578125" style="1" bestFit="1" customWidth="1"/>
    <col min="5633" max="5633" width="15.7109375" style="1" bestFit="1" customWidth="1"/>
    <col min="5634" max="5634" width="13.7109375" style="1" customWidth="1"/>
    <col min="5635" max="5887" width="9.140625" style="1"/>
    <col min="5888" max="5888" width="58.42578125" style="1" bestFit="1" customWidth="1"/>
    <col min="5889" max="5889" width="15.7109375" style="1" bestFit="1" customWidth="1"/>
    <col min="5890" max="5890" width="13.7109375" style="1" customWidth="1"/>
    <col min="5891" max="6143" width="9.140625" style="1"/>
    <col min="6144" max="6144" width="58.42578125" style="1" bestFit="1" customWidth="1"/>
    <col min="6145" max="6145" width="15.7109375" style="1" bestFit="1" customWidth="1"/>
    <col min="6146" max="6146" width="13.7109375" style="1" customWidth="1"/>
    <col min="6147" max="6399" width="9.140625" style="1"/>
    <col min="6400" max="6400" width="58.42578125" style="1" bestFit="1" customWidth="1"/>
    <col min="6401" max="6401" width="15.7109375" style="1" bestFit="1" customWidth="1"/>
    <col min="6402" max="6402" width="13.7109375" style="1" customWidth="1"/>
    <col min="6403" max="6655" width="9.140625" style="1"/>
    <col min="6656" max="6656" width="58.42578125" style="1" bestFit="1" customWidth="1"/>
    <col min="6657" max="6657" width="15.7109375" style="1" bestFit="1" customWidth="1"/>
    <col min="6658" max="6658" width="13.7109375" style="1" customWidth="1"/>
    <col min="6659" max="6911" width="9.140625" style="1"/>
    <col min="6912" max="6912" width="58.42578125" style="1" bestFit="1" customWidth="1"/>
    <col min="6913" max="6913" width="15.7109375" style="1" bestFit="1" customWidth="1"/>
    <col min="6914" max="6914" width="13.7109375" style="1" customWidth="1"/>
    <col min="6915" max="7167" width="9.140625" style="1"/>
    <col min="7168" max="7168" width="58.42578125" style="1" bestFit="1" customWidth="1"/>
    <col min="7169" max="7169" width="15.7109375" style="1" bestFit="1" customWidth="1"/>
    <col min="7170" max="7170" width="13.7109375" style="1" customWidth="1"/>
    <col min="7171" max="7423" width="9.140625" style="1"/>
    <col min="7424" max="7424" width="58.42578125" style="1" bestFit="1" customWidth="1"/>
    <col min="7425" max="7425" width="15.7109375" style="1" bestFit="1" customWidth="1"/>
    <col min="7426" max="7426" width="13.7109375" style="1" customWidth="1"/>
    <col min="7427" max="7679" width="9.140625" style="1"/>
    <col min="7680" max="7680" width="58.42578125" style="1" bestFit="1" customWidth="1"/>
    <col min="7681" max="7681" width="15.7109375" style="1" bestFit="1" customWidth="1"/>
    <col min="7682" max="7682" width="13.7109375" style="1" customWidth="1"/>
    <col min="7683" max="7935" width="9.140625" style="1"/>
    <col min="7936" max="7936" width="58.42578125" style="1" bestFit="1" customWidth="1"/>
    <col min="7937" max="7937" width="15.7109375" style="1" bestFit="1" customWidth="1"/>
    <col min="7938" max="7938" width="13.7109375" style="1" customWidth="1"/>
    <col min="7939" max="8191" width="9.140625" style="1"/>
    <col min="8192" max="8192" width="58.42578125" style="1" bestFit="1" customWidth="1"/>
    <col min="8193" max="8193" width="15.7109375" style="1" bestFit="1" customWidth="1"/>
    <col min="8194" max="8194" width="13.7109375" style="1" customWidth="1"/>
    <col min="8195" max="8447" width="9.140625" style="1"/>
    <col min="8448" max="8448" width="58.42578125" style="1" bestFit="1" customWidth="1"/>
    <col min="8449" max="8449" width="15.7109375" style="1" bestFit="1" customWidth="1"/>
    <col min="8450" max="8450" width="13.7109375" style="1" customWidth="1"/>
    <col min="8451" max="8703" width="9.140625" style="1"/>
    <col min="8704" max="8704" width="58.42578125" style="1" bestFit="1" customWidth="1"/>
    <col min="8705" max="8705" width="15.7109375" style="1" bestFit="1" customWidth="1"/>
    <col min="8706" max="8706" width="13.7109375" style="1" customWidth="1"/>
    <col min="8707" max="8959" width="9.140625" style="1"/>
    <col min="8960" max="8960" width="58.42578125" style="1" bestFit="1" customWidth="1"/>
    <col min="8961" max="8961" width="15.7109375" style="1" bestFit="1" customWidth="1"/>
    <col min="8962" max="8962" width="13.7109375" style="1" customWidth="1"/>
    <col min="8963" max="9215" width="9.140625" style="1"/>
    <col min="9216" max="9216" width="58.42578125" style="1" bestFit="1" customWidth="1"/>
    <col min="9217" max="9217" width="15.7109375" style="1" bestFit="1" customWidth="1"/>
    <col min="9218" max="9218" width="13.7109375" style="1" customWidth="1"/>
    <col min="9219" max="9471" width="9.140625" style="1"/>
    <col min="9472" max="9472" width="58.42578125" style="1" bestFit="1" customWidth="1"/>
    <col min="9473" max="9473" width="15.7109375" style="1" bestFit="1" customWidth="1"/>
    <col min="9474" max="9474" width="13.7109375" style="1" customWidth="1"/>
    <col min="9475" max="9727" width="9.140625" style="1"/>
    <col min="9728" max="9728" width="58.42578125" style="1" bestFit="1" customWidth="1"/>
    <col min="9729" max="9729" width="15.7109375" style="1" bestFit="1" customWidth="1"/>
    <col min="9730" max="9730" width="13.7109375" style="1" customWidth="1"/>
    <col min="9731" max="9983" width="9.140625" style="1"/>
    <col min="9984" max="9984" width="58.42578125" style="1" bestFit="1" customWidth="1"/>
    <col min="9985" max="9985" width="15.7109375" style="1" bestFit="1" customWidth="1"/>
    <col min="9986" max="9986" width="13.7109375" style="1" customWidth="1"/>
    <col min="9987" max="10239" width="9.140625" style="1"/>
    <col min="10240" max="10240" width="58.42578125" style="1" bestFit="1" customWidth="1"/>
    <col min="10241" max="10241" width="15.7109375" style="1" bestFit="1" customWidth="1"/>
    <col min="10242" max="10242" width="13.7109375" style="1" customWidth="1"/>
    <col min="10243" max="10495" width="9.140625" style="1"/>
    <col min="10496" max="10496" width="58.42578125" style="1" bestFit="1" customWidth="1"/>
    <col min="10497" max="10497" width="15.7109375" style="1" bestFit="1" customWidth="1"/>
    <col min="10498" max="10498" width="13.7109375" style="1" customWidth="1"/>
    <col min="10499" max="10751" width="9.140625" style="1"/>
    <col min="10752" max="10752" width="58.42578125" style="1" bestFit="1" customWidth="1"/>
    <col min="10753" max="10753" width="15.7109375" style="1" bestFit="1" customWidth="1"/>
    <col min="10754" max="10754" width="13.7109375" style="1" customWidth="1"/>
    <col min="10755" max="11007" width="9.140625" style="1"/>
    <col min="11008" max="11008" width="58.42578125" style="1" bestFit="1" customWidth="1"/>
    <col min="11009" max="11009" width="15.7109375" style="1" bestFit="1" customWidth="1"/>
    <col min="11010" max="11010" width="13.7109375" style="1" customWidth="1"/>
    <col min="11011" max="11263" width="9.140625" style="1"/>
    <col min="11264" max="11264" width="58.42578125" style="1" bestFit="1" customWidth="1"/>
    <col min="11265" max="11265" width="15.7109375" style="1" bestFit="1" customWidth="1"/>
    <col min="11266" max="11266" width="13.7109375" style="1" customWidth="1"/>
    <col min="11267" max="11519" width="9.140625" style="1"/>
    <col min="11520" max="11520" width="58.42578125" style="1" bestFit="1" customWidth="1"/>
    <col min="11521" max="11521" width="15.7109375" style="1" bestFit="1" customWidth="1"/>
    <col min="11522" max="11522" width="13.7109375" style="1" customWidth="1"/>
    <col min="11523" max="11775" width="9.140625" style="1"/>
    <col min="11776" max="11776" width="58.42578125" style="1" bestFit="1" customWidth="1"/>
    <col min="11777" max="11777" width="15.7109375" style="1" bestFit="1" customWidth="1"/>
    <col min="11778" max="11778" width="13.7109375" style="1" customWidth="1"/>
    <col min="11779" max="12031" width="9.140625" style="1"/>
    <col min="12032" max="12032" width="58.42578125" style="1" bestFit="1" customWidth="1"/>
    <col min="12033" max="12033" width="15.7109375" style="1" bestFit="1" customWidth="1"/>
    <col min="12034" max="12034" width="13.7109375" style="1" customWidth="1"/>
    <col min="12035" max="12287" width="9.140625" style="1"/>
    <col min="12288" max="12288" width="58.42578125" style="1" bestFit="1" customWidth="1"/>
    <col min="12289" max="12289" width="15.7109375" style="1" bestFit="1" customWidth="1"/>
    <col min="12290" max="12290" width="13.7109375" style="1" customWidth="1"/>
    <col min="12291" max="12543" width="9.140625" style="1"/>
    <col min="12544" max="12544" width="58.42578125" style="1" bestFit="1" customWidth="1"/>
    <col min="12545" max="12545" width="15.7109375" style="1" bestFit="1" customWidth="1"/>
    <col min="12546" max="12546" width="13.7109375" style="1" customWidth="1"/>
    <col min="12547" max="12799" width="9.140625" style="1"/>
    <col min="12800" max="12800" width="58.42578125" style="1" bestFit="1" customWidth="1"/>
    <col min="12801" max="12801" width="15.7109375" style="1" bestFit="1" customWidth="1"/>
    <col min="12802" max="12802" width="13.7109375" style="1" customWidth="1"/>
    <col min="12803" max="13055" width="9.140625" style="1"/>
    <col min="13056" max="13056" width="58.42578125" style="1" bestFit="1" customWidth="1"/>
    <col min="13057" max="13057" width="15.7109375" style="1" bestFit="1" customWidth="1"/>
    <col min="13058" max="13058" width="13.7109375" style="1" customWidth="1"/>
    <col min="13059" max="13311" width="9.140625" style="1"/>
    <col min="13312" max="13312" width="58.42578125" style="1" bestFit="1" customWidth="1"/>
    <col min="13313" max="13313" width="15.7109375" style="1" bestFit="1" customWidth="1"/>
    <col min="13314" max="13314" width="13.7109375" style="1" customWidth="1"/>
    <col min="13315" max="13567" width="9.140625" style="1"/>
    <col min="13568" max="13568" width="58.42578125" style="1" bestFit="1" customWidth="1"/>
    <col min="13569" max="13569" width="15.7109375" style="1" bestFit="1" customWidth="1"/>
    <col min="13570" max="13570" width="13.7109375" style="1" customWidth="1"/>
    <col min="13571" max="13823" width="9.140625" style="1"/>
    <col min="13824" max="13824" width="58.42578125" style="1" bestFit="1" customWidth="1"/>
    <col min="13825" max="13825" width="15.7109375" style="1" bestFit="1" customWidth="1"/>
    <col min="13826" max="13826" width="13.7109375" style="1" customWidth="1"/>
    <col min="13827" max="14079" width="9.140625" style="1"/>
    <col min="14080" max="14080" width="58.42578125" style="1" bestFit="1" customWidth="1"/>
    <col min="14081" max="14081" width="15.7109375" style="1" bestFit="1" customWidth="1"/>
    <col min="14082" max="14082" width="13.7109375" style="1" customWidth="1"/>
    <col min="14083" max="14335" width="9.140625" style="1"/>
    <col min="14336" max="14336" width="58.42578125" style="1" bestFit="1" customWidth="1"/>
    <col min="14337" max="14337" width="15.7109375" style="1" bestFit="1" customWidth="1"/>
    <col min="14338" max="14338" width="13.7109375" style="1" customWidth="1"/>
    <col min="14339" max="14591" width="9.140625" style="1"/>
    <col min="14592" max="14592" width="58.42578125" style="1" bestFit="1" customWidth="1"/>
    <col min="14593" max="14593" width="15.7109375" style="1" bestFit="1" customWidth="1"/>
    <col min="14594" max="14594" width="13.7109375" style="1" customWidth="1"/>
    <col min="14595" max="14847" width="9.140625" style="1"/>
    <col min="14848" max="14848" width="58.42578125" style="1" bestFit="1" customWidth="1"/>
    <col min="14849" max="14849" width="15.7109375" style="1" bestFit="1" customWidth="1"/>
    <col min="14850" max="14850" width="13.7109375" style="1" customWidth="1"/>
    <col min="14851" max="15103" width="9.140625" style="1"/>
    <col min="15104" max="15104" width="58.42578125" style="1" bestFit="1" customWidth="1"/>
    <col min="15105" max="15105" width="15.7109375" style="1" bestFit="1" customWidth="1"/>
    <col min="15106" max="15106" width="13.7109375" style="1" customWidth="1"/>
    <col min="15107" max="15359" width="9.140625" style="1"/>
    <col min="15360" max="15360" width="58.42578125" style="1" bestFit="1" customWidth="1"/>
    <col min="15361" max="15361" width="15.7109375" style="1" bestFit="1" customWidth="1"/>
    <col min="15362" max="15362" width="13.7109375" style="1" customWidth="1"/>
    <col min="15363" max="15615" width="9.140625" style="1"/>
    <col min="15616" max="15616" width="58.42578125" style="1" bestFit="1" customWidth="1"/>
    <col min="15617" max="15617" width="15.7109375" style="1" bestFit="1" customWidth="1"/>
    <col min="15618" max="15618" width="13.7109375" style="1" customWidth="1"/>
    <col min="15619" max="15871" width="9.140625" style="1"/>
    <col min="15872" max="15872" width="58.42578125" style="1" bestFit="1" customWidth="1"/>
    <col min="15873" max="15873" width="15.7109375" style="1" bestFit="1" customWidth="1"/>
    <col min="15874" max="15874" width="13.7109375" style="1" customWidth="1"/>
    <col min="15875" max="16127" width="9.140625" style="1"/>
    <col min="16128" max="16128" width="58.42578125" style="1" bestFit="1" customWidth="1"/>
    <col min="16129" max="16129" width="15.7109375" style="1" bestFit="1" customWidth="1"/>
    <col min="16130" max="16130" width="13.7109375" style="1" customWidth="1"/>
    <col min="16131" max="16384" width="9.140625" style="1"/>
  </cols>
  <sheetData>
    <row r="1" spans="1:16">
      <c r="A1" s="31"/>
      <c r="B1" s="31"/>
      <c r="C1" s="31"/>
    </row>
    <row r="2" spans="1:16" ht="1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>
      <c r="A3" s="32"/>
      <c r="B3" s="31"/>
      <c r="C3" s="31"/>
    </row>
    <row r="4" spans="1:16">
      <c r="A4" s="2" t="s">
        <v>1</v>
      </c>
      <c r="B4" s="30"/>
      <c r="C4" s="30"/>
      <c r="D4" s="30">
        <f>D55</f>
        <v>94609.709999999992</v>
      </c>
      <c r="E4" s="30">
        <f t="shared" ref="E4:O4" si="0">E55</f>
        <v>114025.60000000001</v>
      </c>
      <c r="F4" s="30">
        <f t="shared" si="0"/>
        <v>114196.59999999999</v>
      </c>
      <c r="G4" s="30">
        <f t="shared" si="0"/>
        <v>85321.62</v>
      </c>
      <c r="H4" s="30">
        <f t="shared" si="0"/>
        <v>79652.329999999987</v>
      </c>
      <c r="I4" s="30">
        <f t="shared" si="0"/>
        <v>79366.44</v>
      </c>
      <c r="J4" s="30">
        <f t="shared" si="0"/>
        <v>89222.26999999999</v>
      </c>
      <c r="K4" s="30">
        <f t="shared" si="0"/>
        <v>81065.759999999995</v>
      </c>
      <c r="L4" s="30">
        <f t="shared" si="0"/>
        <v>81065.759999999995</v>
      </c>
      <c r="M4" s="30">
        <f t="shared" si="0"/>
        <v>81065.759999999995</v>
      </c>
      <c r="N4" s="30">
        <f t="shared" si="0"/>
        <v>81065.759999999995</v>
      </c>
      <c r="O4" s="30">
        <f t="shared" si="0"/>
        <v>149866.77333333332</v>
      </c>
      <c r="P4" s="30">
        <f>SUM(D4:O4)</f>
        <v>1130524.3833333333</v>
      </c>
    </row>
    <row r="5" spans="1:16" ht="15.75" thickBot="1">
      <c r="A5" s="2" t="s">
        <v>2</v>
      </c>
      <c r="B5" s="3" t="s">
        <v>3</v>
      </c>
      <c r="C5" s="4" t="s">
        <v>4</v>
      </c>
      <c r="D5" s="24" t="s">
        <v>5</v>
      </c>
      <c r="E5" s="25" t="s">
        <v>6</v>
      </c>
      <c r="F5" s="25" t="s">
        <v>7</v>
      </c>
      <c r="G5" s="25" t="s">
        <v>8</v>
      </c>
      <c r="H5" s="25" t="s">
        <v>9</v>
      </c>
      <c r="I5" s="25" t="s">
        <v>10</v>
      </c>
      <c r="J5" s="25" t="s">
        <v>11</v>
      </c>
      <c r="K5" s="25" t="s">
        <v>12</v>
      </c>
      <c r="L5" s="25" t="s">
        <v>13</v>
      </c>
      <c r="M5" s="25" t="s">
        <v>14</v>
      </c>
      <c r="N5" s="25" t="s">
        <v>15</v>
      </c>
      <c r="O5" s="25" t="s">
        <v>16</v>
      </c>
      <c r="P5" s="25" t="s">
        <v>17</v>
      </c>
    </row>
    <row r="6" spans="1:16">
      <c r="A6" s="5" t="s">
        <v>18</v>
      </c>
      <c r="B6" s="20"/>
      <c r="C6" s="21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>
      <c r="A7" s="6" t="s">
        <v>19</v>
      </c>
      <c r="B7" s="12">
        <v>60000</v>
      </c>
      <c r="C7" s="8">
        <f>B7/$B$55</f>
        <v>4.9825610363726958E-2</v>
      </c>
      <c r="D7" s="27">
        <v>22.32</v>
      </c>
      <c r="E7" s="27">
        <v>3612.74</v>
      </c>
      <c r="F7" s="27">
        <v>37538.519999999997</v>
      </c>
      <c r="G7" s="27">
        <v>332.94</v>
      </c>
      <c r="H7" s="27">
        <v>2003.22</v>
      </c>
      <c r="I7" s="27">
        <v>3055.98</v>
      </c>
      <c r="J7" s="27">
        <v>2807.98</v>
      </c>
      <c r="K7" s="27">
        <v>2000</v>
      </c>
      <c r="L7" s="27">
        <v>2000</v>
      </c>
      <c r="M7" s="27">
        <v>2000</v>
      </c>
      <c r="N7" s="27">
        <v>2000</v>
      </c>
      <c r="O7" s="27">
        <v>2000</v>
      </c>
      <c r="P7" s="27">
        <f>SUM(D7:O7)</f>
        <v>59373.700000000004</v>
      </c>
    </row>
    <row r="8" spans="1:16">
      <c r="A8" s="6" t="s">
        <v>20</v>
      </c>
      <c r="B8" s="12">
        <v>0</v>
      </c>
      <c r="C8" s="8">
        <f>B8/$B$55</f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f>SUM(D8:O8)</f>
        <v>0</v>
      </c>
    </row>
    <row r="9" spans="1:16">
      <c r="A9" s="6" t="s">
        <v>21</v>
      </c>
      <c r="B9" s="12">
        <v>500</v>
      </c>
      <c r="C9" s="8">
        <f>B9/$B$55</f>
        <v>4.1521341969772465E-4</v>
      </c>
      <c r="D9" s="27">
        <f>12.2+26.89</f>
        <v>39.090000000000003</v>
      </c>
      <c r="E9" s="27">
        <v>22.5</v>
      </c>
      <c r="F9" s="27">
        <v>14.67</v>
      </c>
      <c r="G9" s="27">
        <f>28.5+27</f>
        <v>55.5</v>
      </c>
      <c r="H9" s="27">
        <v>26.11</v>
      </c>
      <c r="I9" s="27">
        <v>0</v>
      </c>
      <c r="J9" s="27">
        <v>26.1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f>SUM(D9:O9)</f>
        <v>183.97</v>
      </c>
    </row>
    <row r="10" spans="1:16">
      <c r="A10" s="9" t="s">
        <v>22</v>
      </c>
      <c r="B10" s="13">
        <f>SUM(B7:B9)</f>
        <v>60500</v>
      </c>
      <c r="C10" s="8">
        <f>B10/$B$55</f>
        <v>5.0240823783424683E-2</v>
      </c>
      <c r="D10" s="29">
        <f>SUM(D7:D9)</f>
        <v>61.410000000000004</v>
      </c>
      <c r="E10" s="29">
        <f>SUM(E7:E9)</f>
        <v>3635.24</v>
      </c>
      <c r="F10" s="29">
        <f t="shared" ref="F10:O10" si="1">SUM(F7:F9)</f>
        <v>37553.189999999995</v>
      </c>
      <c r="G10" s="29">
        <f t="shared" si="1"/>
        <v>388.44</v>
      </c>
      <c r="H10" s="29">
        <f t="shared" si="1"/>
        <v>2029.33</v>
      </c>
      <c r="I10" s="29">
        <f t="shared" si="1"/>
        <v>3055.98</v>
      </c>
      <c r="J10" s="29">
        <f t="shared" si="1"/>
        <v>2834.08</v>
      </c>
      <c r="K10" s="29">
        <f t="shared" si="1"/>
        <v>2000</v>
      </c>
      <c r="L10" s="29">
        <f t="shared" si="1"/>
        <v>2000</v>
      </c>
      <c r="M10" s="29">
        <f t="shared" si="1"/>
        <v>2000</v>
      </c>
      <c r="N10" s="29">
        <f t="shared" si="1"/>
        <v>2000</v>
      </c>
      <c r="O10" s="29">
        <f t="shared" si="1"/>
        <v>2000</v>
      </c>
      <c r="P10" s="29">
        <f>SUM(D10:O10)</f>
        <v>59557.670000000006</v>
      </c>
    </row>
    <row r="11" spans="1:16">
      <c r="A11" s="10" t="s">
        <v>23</v>
      </c>
      <c r="B11" s="17"/>
      <c r="C11" s="18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8"/>
      <c r="P11" s="26"/>
    </row>
    <row r="12" spans="1:16">
      <c r="A12" s="9" t="s">
        <v>24</v>
      </c>
      <c r="B12" s="7"/>
      <c r="C12" s="8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>
      <c r="A13" s="6" t="s">
        <v>25</v>
      </c>
      <c r="B13" s="12">
        <v>15000</v>
      </c>
      <c r="C13" s="8">
        <f t="shared" ref="C13:C19" si="2">B13/$B$55</f>
        <v>1.2456402590931739E-2</v>
      </c>
      <c r="D13" s="27">
        <f>117.47+38.85</f>
        <v>156.32</v>
      </c>
      <c r="E13" s="27">
        <f>37.77</f>
        <v>37.770000000000003</v>
      </c>
      <c r="F13" s="27">
        <f>125.4+59.35</f>
        <v>184.75</v>
      </c>
      <c r="G13" s="27">
        <v>23.48</v>
      </c>
      <c r="H13" s="27">
        <f>45.78+23.74</f>
        <v>69.52</v>
      </c>
      <c r="I13" s="27">
        <v>0</v>
      </c>
      <c r="J13" s="27">
        <f>47.95+67</f>
        <v>114.95</v>
      </c>
      <c r="K13" s="27">
        <v>90</v>
      </c>
      <c r="L13" s="27">
        <v>90</v>
      </c>
      <c r="M13" s="27">
        <v>90</v>
      </c>
      <c r="N13" s="27">
        <v>90</v>
      </c>
      <c r="O13" s="27">
        <v>90</v>
      </c>
      <c r="P13" s="27">
        <f>SUM(D13:O13)</f>
        <v>1036.79</v>
      </c>
    </row>
    <row r="14" spans="1:16">
      <c r="A14" s="6" t="s">
        <v>26</v>
      </c>
      <c r="B14" s="12">
        <v>3000</v>
      </c>
      <c r="C14" s="8">
        <f t="shared" si="2"/>
        <v>2.4912805181863478E-3</v>
      </c>
      <c r="D14" s="27">
        <f>20.98+70+20.8+25.4+70+6+10.2+8.6</f>
        <v>231.98</v>
      </c>
      <c r="E14" s="27">
        <f>8.6+70.9</f>
        <v>79.5</v>
      </c>
      <c r="F14" s="27">
        <f>8.6+8.6+97.84+33.4</f>
        <v>148.44</v>
      </c>
      <c r="G14" s="27">
        <v>8.6</v>
      </c>
      <c r="H14" s="27">
        <v>0</v>
      </c>
      <c r="I14" s="27">
        <v>0</v>
      </c>
      <c r="J14" s="27">
        <f>25.8+27.2</f>
        <v>53</v>
      </c>
      <c r="K14" s="27">
        <v>75</v>
      </c>
      <c r="L14" s="27">
        <v>75</v>
      </c>
      <c r="M14" s="27">
        <v>75</v>
      </c>
      <c r="N14" s="27">
        <v>75</v>
      </c>
      <c r="O14" s="27">
        <v>75</v>
      </c>
      <c r="P14" s="27">
        <f>SUM(D14:O14)</f>
        <v>896.52</v>
      </c>
    </row>
    <row r="15" spans="1:16">
      <c r="A15" s="6" t="s">
        <v>27</v>
      </c>
      <c r="B15" s="12">
        <v>2000</v>
      </c>
      <c r="C15" s="8">
        <f t="shared" si="2"/>
        <v>1.6608536787908986E-3</v>
      </c>
      <c r="D15" s="27">
        <f>280+300</f>
        <v>580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300</v>
      </c>
      <c r="K15" s="27">
        <v>125</v>
      </c>
      <c r="L15" s="27">
        <v>125</v>
      </c>
      <c r="M15" s="27">
        <v>125</v>
      </c>
      <c r="N15" s="27">
        <v>125</v>
      </c>
      <c r="O15" s="27">
        <v>125</v>
      </c>
      <c r="P15" s="27">
        <f>SUM(D15:O15)</f>
        <v>1505</v>
      </c>
    </row>
    <row r="16" spans="1:16">
      <c r="A16" s="6" t="s">
        <v>28</v>
      </c>
      <c r="B16" s="12">
        <v>3000</v>
      </c>
      <c r="C16" s="8">
        <f t="shared" si="2"/>
        <v>2.4912805181863478E-3</v>
      </c>
      <c r="D16" s="27">
        <v>64.680000000000007</v>
      </c>
      <c r="E16" s="27">
        <v>65.849999999999994</v>
      </c>
      <c r="F16" s="27">
        <v>67.88</v>
      </c>
      <c r="G16" s="27">
        <f>469.9+67.88</f>
        <v>537.78</v>
      </c>
      <c r="H16" s="27">
        <f>250+76.54</f>
        <v>326.54000000000002</v>
      </c>
      <c r="I16" s="27">
        <v>0</v>
      </c>
      <c r="J16" s="27">
        <f>199.75+32.3</f>
        <v>232.05</v>
      </c>
      <c r="K16" s="27">
        <v>185</v>
      </c>
      <c r="L16" s="27">
        <v>185</v>
      </c>
      <c r="M16" s="27">
        <v>185</v>
      </c>
      <c r="N16" s="27">
        <v>185</v>
      </c>
      <c r="O16" s="27">
        <v>185</v>
      </c>
      <c r="P16" s="27">
        <f t="shared" ref="P16:P27" si="3">SUM(D16:O16)</f>
        <v>2219.7799999999997</v>
      </c>
    </row>
    <row r="17" spans="1:16">
      <c r="A17" s="6" t="s">
        <v>29</v>
      </c>
      <c r="B17" s="12">
        <v>2500</v>
      </c>
      <c r="C17" s="8">
        <f t="shared" si="2"/>
        <v>2.0760670984886231E-3</v>
      </c>
      <c r="D17" s="27">
        <v>0</v>
      </c>
      <c r="E17" s="27">
        <v>280</v>
      </c>
      <c r="F17" s="27">
        <f>175+158.4</f>
        <v>333.4</v>
      </c>
      <c r="G17" s="27">
        <f>60+30+8.7+151.99+23.4+394.3</f>
        <v>668.39</v>
      </c>
      <c r="H17" s="27">
        <f>13.2</f>
        <v>13.2</v>
      </c>
      <c r="I17" s="27">
        <f>104.99+12.72+29.41</f>
        <v>147.12</v>
      </c>
      <c r="J17" s="27">
        <f>160+420</f>
        <v>580</v>
      </c>
      <c r="K17" s="27">
        <v>290</v>
      </c>
      <c r="L17" s="27">
        <v>290</v>
      </c>
      <c r="M17" s="27">
        <v>290</v>
      </c>
      <c r="N17" s="27">
        <v>290</v>
      </c>
      <c r="O17" s="27">
        <v>290</v>
      </c>
      <c r="P17" s="27">
        <f t="shared" si="3"/>
        <v>3472.11</v>
      </c>
    </row>
    <row r="18" spans="1:16">
      <c r="A18" s="6" t="s">
        <v>30</v>
      </c>
      <c r="B18" s="12">
        <v>1000</v>
      </c>
      <c r="C18" s="8">
        <f t="shared" si="2"/>
        <v>8.304268393954493E-4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f t="shared" si="3"/>
        <v>0</v>
      </c>
    </row>
    <row r="19" spans="1:16">
      <c r="A19" s="9" t="s">
        <v>31</v>
      </c>
      <c r="B19" s="13">
        <f>SUM(B13:B18)</f>
        <v>26500</v>
      </c>
      <c r="C19" s="8">
        <f t="shared" si="2"/>
        <v>2.2006311243979407E-2</v>
      </c>
      <c r="D19" s="27">
        <f>SUM(D13:D18)</f>
        <v>1032.98</v>
      </c>
      <c r="E19" s="27">
        <f>SUM(E13:E18)</f>
        <v>463.12</v>
      </c>
      <c r="F19" s="27">
        <f t="shared" ref="F19:O19" si="4">SUM(F13:F18)</f>
        <v>734.47</v>
      </c>
      <c r="G19" s="27">
        <f t="shared" si="4"/>
        <v>1238.25</v>
      </c>
      <c r="H19" s="27">
        <f t="shared" si="4"/>
        <v>409.26</v>
      </c>
      <c r="I19" s="27">
        <f t="shared" si="4"/>
        <v>147.12</v>
      </c>
      <c r="J19" s="27">
        <f t="shared" si="4"/>
        <v>1280</v>
      </c>
      <c r="K19" s="27">
        <f t="shared" si="4"/>
        <v>765</v>
      </c>
      <c r="L19" s="27">
        <f t="shared" si="4"/>
        <v>765</v>
      </c>
      <c r="M19" s="27">
        <f t="shared" si="4"/>
        <v>765</v>
      </c>
      <c r="N19" s="27">
        <f t="shared" si="4"/>
        <v>765</v>
      </c>
      <c r="O19" s="27">
        <f t="shared" si="4"/>
        <v>765</v>
      </c>
      <c r="P19" s="27">
        <f t="shared" si="3"/>
        <v>9130.2000000000007</v>
      </c>
    </row>
    <row r="20" spans="1:16">
      <c r="A20" s="9" t="s">
        <v>32</v>
      </c>
      <c r="B20" s="7"/>
      <c r="C20" s="8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spans="1:16">
      <c r="A21" s="6" t="s">
        <v>33</v>
      </c>
      <c r="B21" s="12">
        <v>120000</v>
      </c>
      <c r="C21" s="8">
        <f t="shared" ref="C21:C28" si="5">B21/$B$55</f>
        <v>9.9651220727453915E-2</v>
      </c>
      <c r="D21" s="27">
        <f>1425.6+2003.34+5200</f>
        <v>8628.9399999999987</v>
      </c>
      <c r="E21" s="27">
        <f>1425.6+2003.34+5200</f>
        <v>8628.9399999999987</v>
      </c>
      <c r="F21" s="27">
        <f>1425.6+2003.34+5200</f>
        <v>8628.9399999999987</v>
      </c>
      <c r="G21" s="27">
        <f>1425.6+2003.34+5443.36</f>
        <v>8872.2999999999993</v>
      </c>
      <c r="H21" s="27">
        <f>1425.6+5443.36+2081.98</f>
        <v>8950.9399999999987</v>
      </c>
      <c r="I21" s="27">
        <f>1425.6+2081.98+5443.36</f>
        <v>8950.9399999999987</v>
      </c>
      <c r="J21" s="27">
        <f>1425.6+2081.98+5443.36</f>
        <v>8950.9399999999987</v>
      </c>
      <c r="K21" s="27">
        <v>8900</v>
      </c>
      <c r="L21" s="27">
        <v>8900</v>
      </c>
      <c r="M21" s="27">
        <v>8900</v>
      </c>
      <c r="N21" s="27">
        <v>8900</v>
      </c>
      <c r="O21" s="27">
        <v>8900</v>
      </c>
      <c r="P21" s="27">
        <f t="shared" si="3"/>
        <v>106111.94</v>
      </c>
    </row>
    <row r="22" spans="1:16">
      <c r="A22" s="6" t="s">
        <v>34</v>
      </c>
      <c r="B22" s="12">
        <v>0</v>
      </c>
      <c r="C22" s="8">
        <f t="shared" si="5"/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f t="shared" si="3"/>
        <v>0</v>
      </c>
    </row>
    <row r="23" spans="1:16">
      <c r="A23" s="6" t="s">
        <v>35</v>
      </c>
      <c r="B23" s="12">
        <v>40000</v>
      </c>
      <c r="C23" s="8">
        <f t="shared" si="5"/>
        <v>3.3217073575817969E-2</v>
      </c>
      <c r="D23" s="27">
        <f>2847.95+35</f>
        <v>2882.95</v>
      </c>
      <c r="E23" s="27">
        <v>2847.95</v>
      </c>
      <c r="F23" s="27">
        <f>60+2847.95</f>
        <v>2907.95</v>
      </c>
      <c r="G23" s="27">
        <f>60+2847.95</f>
        <v>2907.95</v>
      </c>
      <c r="H23" s="27">
        <f>70+2847.95</f>
        <v>2917.95</v>
      </c>
      <c r="I23" s="27">
        <v>2847.95</v>
      </c>
      <c r="J23" s="27">
        <v>2847.95</v>
      </c>
      <c r="K23" s="27">
        <v>3000</v>
      </c>
      <c r="L23" s="27">
        <v>3000</v>
      </c>
      <c r="M23" s="27">
        <v>3000</v>
      </c>
      <c r="N23" s="27">
        <v>3000</v>
      </c>
      <c r="O23" s="27">
        <v>3000</v>
      </c>
      <c r="P23" s="27">
        <f t="shared" si="3"/>
        <v>35160.65</v>
      </c>
    </row>
    <row r="24" spans="1:16">
      <c r="A24" s="6" t="s">
        <v>36</v>
      </c>
      <c r="B24" s="12">
        <v>0</v>
      </c>
      <c r="C24" s="8">
        <f t="shared" si="5"/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f t="shared" si="3"/>
        <v>0</v>
      </c>
    </row>
    <row r="25" spans="1:16">
      <c r="A25" s="6" t="s">
        <v>37</v>
      </c>
      <c r="B25" s="12">
        <v>0</v>
      </c>
      <c r="C25" s="8">
        <f t="shared" si="5"/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f t="shared" si="3"/>
        <v>0</v>
      </c>
    </row>
    <row r="26" spans="1:16">
      <c r="A26" s="6" t="s">
        <v>38</v>
      </c>
      <c r="B26" s="12">
        <v>0</v>
      </c>
      <c r="C26" s="8">
        <f t="shared" si="5"/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f t="shared" si="3"/>
        <v>0</v>
      </c>
    </row>
    <row r="27" spans="1:16">
      <c r="A27" s="9" t="s">
        <v>31</v>
      </c>
      <c r="B27" s="13">
        <f>SUM(B21:B26)</f>
        <v>160000</v>
      </c>
      <c r="C27" s="8">
        <f t="shared" si="5"/>
        <v>0.13286829430327188</v>
      </c>
      <c r="D27" s="27">
        <f>SUM(D21:D26)</f>
        <v>11511.89</v>
      </c>
      <c r="E27" s="27">
        <f>SUM(E21:E26)</f>
        <v>11476.89</v>
      </c>
      <c r="F27" s="27">
        <f t="shared" ref="F27:O27" si="6">SUM(F21:F26)</f>
        <v>11536.89</v>
      </c>
      <c r="G27" s="27">
        <f t="shared" si="6"/>
        <v>11780.25</v>
      </c>
      <c r="H27" s="27">
        <f t="shared" si="6"/>
        <v>11868.89</v>
      </c>
      <c r="I27" s="27">
        <f t="shared" si="6"/>
        <v>11798.89</v>
      </c>
      <c r="J27" s="27">
        <f t="shared" si="6"/>
        <v>11798.89</v>
      </c>
      <c r="K27" s="27">
        <f t="shared" si="6"/>
        <v>11900</v>
      </c>
      <c r="L27" s="27">
        <f t="shared" si="6"/>
        <v>11900</v>
      </c>
      <c r="M27" s="27">
        <f t="shared" si="6"/>
        <v>11900</v>
      </c>
      <c r="N27" s="27">
        <f t="shared" si="6"/>
        <v>11900</v>
      </c>
      <c r="O27" s="27">
        <f t="shared" si="6"/>
        <v>11900</v>
      </c>
      <c r="P27" s="27">
        <f t="shared" si="3"/>
        <v>141272.59</v>
      </c>
    </row>
    <row r="28" spans="1:16">
      <c r="A28" s="9" t="s">
        <v>39</v>
      </c>
      <c r="B28" s="13">
        <f>B19+B27</f>
        <v>186500</v>
      </c>
      <c r="C28" s="8">
        <f t="shared" si="5"/>
        <v>0.1548746055472513</v>
      </c>
      <c r="D28" s="29">
        <f>D19+D27</f>
        <v>12544.869999999999</v>
      </c>
      <c r="E28" s="29">
        <f>E19+E27</f>
        <v>11940.01</v>
      </c>
      <c r="F28" s="29">
        <f t="shared" ref="F28:O28" si="7">F19+F27</f>
        <v>12271.359999999999</v>
      </c>
      <c r="G28" s="29">
        <f t="shared" si="7"/>
        <v>13018.5</v>
      </c>
      <c r="H28" s="29">
        <f t="shared" si="7"/>
        <v>12278.15</v>
      </c>
      <c r="I28" s="29">
        <f t="shared" si="7"/>
        <v>11946.01</v>
      </c>
      <c r="J28" s="29">
        <f t="shared" si="7"/>
        <v>13078.89</v>
      </c>
      <c r="K28" s="29">
        <f t="shared" si="7"/>
        <v>12665</v>
      </c>
      <c r="L28" s="29">
        <f t="shared" si="7"/>
        <v>12665</v>
      </c>
      <c r="M28" s="29">
        <f t="shared" si="7"/>
        <v>12665</v>
      </c>
      <c r="N28" s="29">
        <f t="shared" si="7"/>
        <v>12665</v>
      </c>
      <c r="O28" s="29">
        <f t="shared" si="7"/>
        <v>12665</v>
      </c>
      <c r="P28" s="29">
        <f>SUM(D28:O28)</f>
        <v>150402.78999999998</v>
      </c>
    </row>
    <row r="29" spans="1:16">
      <c r="A29" s="10" t="s">
        <v>40</v>
      </c>
      <c r="B29" s="19"/>
      <c r="C29" s="18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8"/>
      <c r="P29" s="26"/>
    </row>
    <row r="30" spans="1:16">
      <c r="A30" s="6" t="s">
        <v>41</v>
      </c>
      <c r="B30" s="12">
        <v>24000</v>
      </c>
      <c r="C30" s="8">
        <f t="shared" ref="C30:C36" si="8">B30/$B$55</f>
        <v>1.9930244145490782E-2</v>
      </c>
      <c r="D30" s="27">
        <f>638.93+501.53+840.51</f>
        <v>1980.97</v>
      </c>
      <c r="E30" s="27">
        <f>638.93+501.53+840.23</f>
        <v>1980.69</v>
      </c>
      <c r="F30" s="27">
        <f>638.93+501.53+823.23</f>
        <v>1963.69</v>
      </c>
      <c r="G30" s="27">
        <f>638.93+501.53+823.23</f>
        <v>1963.69</v>
      </c>
      <c r="H30" s="27">
        <f>638.93+823.23+501.53</f>
        <v>1963.6899999999998</v>
      </c>
      <c r="I30" s="27">
        <f>823.23+638.93+501.53</f>
        <v>1963.6899999999998</v>
      </c>
      <c r="J30" s="27">
        <f>823.23+638.93+501.53</f>
        <v>1963.6899999999998</v>
      </c>
      <c r="K30" s="27">
        <v>2000</v>
      </c>
      <c r="L30" s="27">
        <v>2000</v>
      </c>
      <c r="M30" s="27">
        <v>2000</v>
      </c>
      <c r="N30" s="27">
        <v>2000</v>
      </c>
      <c r="O30" s="27">
        <v>2000</v>
      </c>
      <c r="P30" s="27">
        <f>SUM(D30:O30)</f>
        <v>23780.11</v>
      </c>
    </row>
    <row r="31" spans="1:16">
      <c r="A31" s="6" t="s">
        <v>42</v>
      </c>
      <c r="B31" s="12">
        <v>1000</v>
      </c>
      <c r="C31" s="8">
        <f t="shared" si="8"/>
        <v>8.304268393954493E-4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f>SUM(D31:O31)</f>
        <v>0</v>
      </c>
    </row>
    <row r="32" spans="1:16">
      <c r="A32" s="6" t="s">
        <v>43</v>
      </c>
      <c r="B32" s="12">
        <v>10000</v>
      </c>
      <c r="C32" s="8">
        <f t="shared" si="8"/>
        <v>8.3042683939544924E-3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5636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f t="shared" ref="P32:P35" si="9">SUM(D32:O32)</f>
        <v>5636</v>
      </c>
    </row>
    <row r="33" spans="1:16">
      <c r="A33" s="6" t="s">
        <v>44</v>
      </c>
      <c r="B33" s="12">
        <v>5000</v>
      </c>
      <c r="C33" s="8">
        <f t="shared" si="8"/>
        <v>4.1521341969772462E-3</v>
      </c>
      <c r="D33" s="27">
        <v>0</v>
      </c>
      <c r="E33" s="27">
        <v>0</v>
      </c>
      <c r="F33" s="27">
        <f>3.8+3.8</f>
        <v>7.6</v>
      </c>
      <c r="G33" s="27">
        <f>1464.07+448.86</f>
        <v>1912.9299999999998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f t="shared" si="9"/>
        <v>1920.5299999999997</v>
      </c>
    </row>
    <row r="34" spans="1:16">
      <c r="A34" s="6" t="s">
        <v>45</v>
      </c>
      <c r="B34" s="12">
        <v>20000</v>
      </c>
      <c r="C34" s="8">
        <f t="shared" si="8"/>
        <v>1.6608536787908985E-2</v>
      </c>
      <c r="D34" s="27">
        <f>(612.75*16)+(857.85*4)+(490.2*4)+612.75+612.75</f>
        <v>16421.699999999997</v>
      </c>
      <c r="E34" s="27">
        <f>34068.9</f>
        <v>34068.9</v>
      </c>
      <c r="F34" s="27">
        <v>0</v>
      </c>
      <c r="G34" s="27">
        <f>735.3+735.3+735.3+3431.4</f>
        <v>5637.2999999999993</v>
      </c>
      <c r="H34" s="27">
        <f>980.4</f>
        <v>980.4</v>
      </c>
      <c r="I34" s="27">
        <v>0</v>
      </c>
      <c r="J34" s="27">
        <f>1102.95+612.75+980.4+612.75</f>
        <v>3308.85</v>
      </c>
      <c r="K34" s="27">
        <v>2000</v>
      </c>
      <c r="L34" s="27">
        <v>2000</v>
      </c>
      <c r="M34" s="27">
        <v>2000</v>
      </c>
      <c r="N34" s="27">
        <v>2000</v>
      </c>
      <c r="O34" s="27">
        <v>2000</v>
      </c>
      <c r="P34" s="27">
        <f t="shared" si="9"/>
        <v>70417.149999999994</v>
      </c>
    </row>
    <row r="35" spans="1:16">
      <c r="A35" s="6" t="s">
        <v>46</v>
      </c>
      <c r="B35" s="12">
        <v>10000</v>
      </c>
      <c r="C35" s="8">
        <f t="shared" si="8"/>
        <v>8.3042683939544924E-3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f t="shared" si="9"/>
        <v>0</v>
      </c>
    </row>
    <row r="36" spans="1:16">
      <c r="A36" s="9" t="s">
        <v>22</v>
      </c>
      <c r="B36" s="13">
        <f>SUM(B30:B35)</f>
        <v>70000</v>
      </c>
      <c r="C36" s="8">
        <f t="shared" si="8"/>
        <v>5.8129878757681448E-2</v>
      </c>
      <c r="D36" s="29">
        <f>SUM(D30:D35)</f>
        <v>18402.669999999998</v>
      </c>
      <c r="E36" s="29">
        <f>SUM(E30:E35)</f>
        <v>36049.590000000004</v>
      </c>
      <c r="F36" s="29">
        <f t="shared" ref="F36:O36" si="10">SUM(F30:F35)</f>
        <v>1971.29</v>
      </c>
      <c r="G36" s="29">
        <f t="shared" si="10"/>
        <v>9513.9199999999983</v>
      </c>
      <c r="H36" s="29">
        <f t="shared" si="10"/>
        <v>2944.0899999999997</v>
      </c>
      <c r="I36" s="29">
        <f t="shared" si="10"/>
        <v>1963.6899999999998</v>
      </c>
      <c r="J36" s="29">
        <f t="shared" si="10"/>
        <v>10908.539999999999</v>
      </c>
      <c r="K36" s="29">
        <f t="shared" si="10"/>
        <v>4000</v>
      </c>
      <c r="L36" s="29">
        <f t="shared" si="10"/>
        <v>4000</v>
      </c>
      <c r="M36" s="29">
        <f t="shared" si="10"/>
        <v>4000</v>
      </c>
      <c r="N36" s="29">
        <f t="shared" si="10"/>
        <v>4000</v>
      </c>
      <c r="O36" s="29">
        <f t="shared" si="10"/>
        <v>4000</v>
      </c>
      <c r="P36" s="29">
        <f>SUM(D36:O36)</f>
        <v>101753.79</v>
      </c>
    </row>
    <row r="37" spans="1:16">
      <c r="A37" s="10" t="s">
        <v>47</v>
      </c>
      <c r="B37" s="17"/>
      <c r="C37" s="18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8"/>
      <c r="P37" s="26"/>
    </row>
    <row r="38" spans="1:16">
      <c r="A38" s="6" t="s">
        <v>48</v>
      </c>
      <c r="B38" s="12">
        <v>425000</v>
      </c>
      <c r="C38" s="8">
        <f t="shared" ref="C38:C54" si="11">B38/$B$55</f>
        <v>0.35293140674306595</v>
      </c>
      <c r="D38" s="27">
        <f>(10368.81*2)+(4416.79*2)+(2852.38*2)</f>
        <v>35275.96</v>
      </c>
      <c r="E38" s="27">
        <f t="shared" ref="E38:O38" si="12">(10368.81*2)+(4416.79*2)+(2852.38*2)</f>
        <v>35275.96</v>
      </c>
      <c r="F38" s="27">
        <f t="shared" si="12"/>
        <v>35275.96</v>
      </c>
      <c r="G38" s="27">
        <f t="shared" si="12"/>
        <v>35275.96</v>
      </c>
      <c r="H38" s="27">
        <f t="shared" si="12"/>
        <v>35275.96</v>
      </c>
      <c r="I38" s="27">
        <f t="shared" si="12"/>
        <v>35275.96</v>
      </c>
      <c r="J38" s="27">
        <f t="shared" si="12"/>
        <v>35275.96</v>
      </c>
      <c r="K38" s="27">
        <f t="shared" si="12"/>
        <v>35275.96</v>
      </c>
      <c r="L38" s="27">
        <f t="shared" si="12"/>
        <v>35275.96</v>
      </c>
      <c r="M38" s="27">
        <f t="shared" si="12"/>
        <v>35275.96</v>
      </c>
      <c r="N38" s="27">
        <f t="shared" si="12"/>
        <v>35275.96</v>
      </c>
      <c r="O38" s="27">
        <f t="shared" si="12"/>
        <v>35275.96</v>
      </c>
      <c r="P38" s="27">
        <f>SUM(D38:O38)</f>
        <v>423311.52000000008</v>
      </c>
    </row>
    <row r="39" spans="1:16">
      <c r="A39" s="6" t="s">
        <v>49</v>
      </c>
      <c r="B39" s="12">
        <v>12000</v>
      </c>
      <c r="C39" s="8">
        <f t="shared" si="11"/>
        <v>9.9651220727453912E-3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f>O38/3</f>
        <v>11758.653333333334</v>
      </c>
      <c r="P39" s="27">
        <f>SUM(D39:O39)</f>
        <v>11758.653333333334</v>
      </c>
    </row>
    <row r="40" spans="1:16">
      <c r="A40" s="6" t="s">
        <v>50</v>
      </c>
      <c r="B40" s="12">
        <v>36000</v>
      </c>
      <c r="C40" s="8">
        <f t="shared" si="11"/>
        <v>2.9895366218236172E-2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35275.96</v>
      </c>
      <c r="P40" s="27">
        <f t="shared" ref="P40:P53" si="13">SUM(D40:O40)</f>
        <v>35275.96</v>
      </c>
    </row>
    <row r="41" spans="1:16">
      <c r="A41" s="6" t="s">
        <v>51</v>
      </c>
      <c r="B41" s="12">
        <v>50000</v>
      </c>
      <c r="C41" s="8">
        <f t="shared" si="11"/>
        <v>4.152134196977246E-2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f t="shared" si="13"/>
        <v>0</v>
      </c>
    </row>
    <row r="42" spans="1:16">
      <c r="A42" s="6" t="s">
        <v>52</v>
      </c>
      <c r="B42" s="12">
        <v>1000</v>
      </c>
      <c r="C42" s="8">
        <f t="shared" si="11"/>
        <v>8.304268393954493E-4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f t="shared" si="13"/>
        <v>0</v>
      </c>
    </row>
    <row r="43" spans="1:16">
      <c r="A43" s="6" t="s">
        <v>53</v>
      </c>
      <c r="B43" s="12">
        <v>0</v>
      </c>
      <c r="C43" s="8">
        <f t="shared" si="11"/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f t="shared" si="13"/>
        <v>0</v>
      </c>
    </row>
    <row r="44" spans="1:16">
      <c r="A44" s="6" t="s">
        <v>54</v>
      </c>
      <c r="B44" s="12">
        <v>165000</v>
      </c>
      <c r="C44" s="8">
        <f t="shared" si="11"/>
        <v>0.13702042850024912</v>
      </c>
      <c r="D44" s="27">
        <f>(3752*2)+(1474*2)+(884.4*2)</f>
        <v>12220.8</v>
      </c>
      <c r="E44" s="27">
        <f t="shared" ref="E44:N44" si="14">(3752*2)+(1474*2)+(884.4*2)</f>
        <v>12220.8</v>
      </c>
      <c r="F44" s="27">
        <f t="shared" si="14"/>
        <v>12220.8</v>
      </c>
      <c r="G44" s="27">
        <f t="shared" si="14"/>
        <v>12220.8</v>
      </c>
      <c r="H44" s="27">
        <f t="shared" si="14"/>
        <v>12220.8</v>
      </c>
      <c r="I44" s="27">
        <f t="shared" si="14"/>
        <v>12220.8</v>
      </c>
      <c r="J44" s="27">
        <f t="shared" si="14"/>
        <v>12220.8</v>
      </c>
      <c r="K44" s="27">
        <f t="shared" si="14"/>
        <v>12220.8</v>
      </c>
      <c r="L44" s="27">
        <f t="shared" si="14"/>
        <v>12220.8</v>
      </c>
      <c r="M44" s="27">
        <f t="shared" si="14"/>
        <v>12220.8</v>
      </c>
      <c r="N44" s="27">
        <f t="shared" si="14"/>
        <v>12220.8</v>
      </c>
      <c r="O44" s="27">
        <f>(3752*2)+(1474*2)+(884.4*2)+12220.8+(12220.8/3)</f>
        <v>28515.199999999997</v>
      </c>
      <c r="P44" s="27">
        <f t="shared" si="13"/>
        <v>162944</v>
      </c>
    </row>
    <row r="45" spans="1:16">
      <c r="A45" s="6" t="s">
        <v>55</v>
      </c>
      <c r="B45" s="12">
        <v>6500</v>
      </c>
      <c r="C45" s="8">
        <f t="shared" si="11"/>
        <v>5.3977744560704203E-3</v>
      </c>
      <c r="D45" s="27">
        <f>(140*2)+(55*2)+(33*2)</f>
        <v>456</v>
      </c>
      <c r="E45" s="27">
        <f t="shared" ref="E45:N45" si="15">(140*2)+(55*2)+(33*2)</f>
        <v>456</v>
      </c>
      <c r="F45" s="27">
        <f t="shared" si="15"/>
        <v>456</v>
      </c>
      <c r="G45" s="27">
        <f t="shared" si="15"/>
        <v>456</v>
      </c>
      <c r="H45" s="27">
        <f t="shared" si="15"/>
        <v>456</v>
      </c>
      <c r="I45" s="27">
        <f t="shared" si="15"/>
        <v>456</v>
      </c>
      <c r="J45" s="27">
        <f t="shared" si="15"/>
        <v>456</v>
      </c>
      <c r="K45" s="27">
        <f t="shared" si="15"/>
        <v>456</v>
      </c>
      <c r="L45" s="27">
        <f t="shared" si="15"/>
        <v>456</v>
      </c>
      <c r="M45" s="27">
        <f t="shared" si="15"/>
        <v>456</v>
      </c>
      <c r="N45" s="27">
        <f t="shared" si="15"/>
        <v>456</v>
      </c>
      <c r="O45" s="27">
        <f>(140*2)+(55*2)+(33*2)+456+(456/3)</f>
        <v>1064</v>
      </c>
      <c r="P45" s="27">
        <f t="shared" si="13"/>
        <v>6080</v>
      </c>
    </row>
    <row r="46" spans="1:16">
      <c r="A46" s="6" t="s">
        <v>56</v>
      </c>
      <c r="B46" s="12">
        <v>49000</v>
      </c>
      <c r="C46" s="8">
        <f t="shared" si="11"/>
        <v>4.0690915130377016E-2</v>
      </c>
      <c r="D46" s="27">
        <f>(1120*2)+(440*2)+(264*2)</f>
        <v>3648</v>
      </c>
      <c r="E46" s="27">
        <f t="shared" ref="E46:N46" si="16">(1120*2)+(440*2)+(264*2)</f>
        <v>3648</v>
      </c>
      <c r="F46" s="27">
        <f t="shared" si="16"/>
        <v>3648</v>
      </c>
      <c r="G46" s="27">
        <f t="shared" si="16"/>
        <v>3648</v>
      </c>
      <c r="H46" s="27">
        <f t="shared" si="16"/>
        <v>3648</v>
      </c>
      <c r="I46" s="27">
        <f t="shared" si="16"/>
        <v>3648</v>
      </c>
      <c r="J46" s="27">
        <f t="shared" si="16"/>
        <v>3648</v>
      </c>
      <c r="K46" s="27">
        <f t="shared" si="16"/>
        <v>3648</v>
      </c>
      <c r="L46" s="27">
        <f t="shared" si="16"/>
        <v>3648</v>
      </c>
      <c r="M46" s="27">
        <f t="shared" si="16"/>
        <v>3648</v>
      </c>
      <c r="N46" s="27">
        <f t="shared" si="16"/>
        <v>3648</v>
      </c>
      <c r="O46" s="27">
        <f>(1120*2)+(440*2)+(264*2)+3648+(3648/3)</f>
        <v>8512</v>
      </c>
      <c r="P46" s="27">
        <f t="shared" si="13"/>
        <v>48640</v>
      </c>
    </row>
    <row r="47" spans="1:16">
      <c r="A47" s="6" t="s">
        <v>57</v>
      </c>
      <c r="B47" s="12">
        <v>72000</v>
      </c>
      <c r="C47" s="8">
        <f t="shared" si="11"/>
        <v>5.9790732436472344E-2</v>
      </c>
      <c r="D47" s="27">
        <v>6000</v>
      </c>
      <c r="E47" s="27">
        <v>6000</v>
      </c>
      <c r="F47" s="27">
        <v>6000</v>
      </c>
      <c r="G47" s="27">
        <v>6000</v>
      </c>
      <c r="H47" s="27">
        <v>6000</v>
      </c>
      <c r="I47" s="27">
        <v>6000</v>
      </c>
      <c r="J47" s="27">
        <v>6000</v>
      </c>
      <c r="K47" s="27">
        <v>6000</v>
      </c>
      <c r="L47" s="27">
        <v>6000</v>
      </c>
      <c r="M47" s="27">
        <v>6000</v>
      </c>
      <c r="N47" s="27">
        <v>6000</v>
      </c>
      <c r="O47" s="27">
        <v>6000</v>
      </c>
      <c r="P47" s="27">
        <f t="shared" si="13"/>
        <v>72000</v>
      </c>
    </row>
    <row r="48" spans="1:16">
      <c r="A48" s="6" t="s">
        <v>58</v>
      </c>
      <c r="B48" s="12">
        <v>58000</v>
      </c>
      <c r="C48" s="8">
        <f t="shared" si="11"/>
        <v>4.8164756684936055E-2</v>
      </c>
      <c r="D48" s="27">
        <f>800*6</f>
        <v>4800</v>
      </c>
      <c r="E48" s="27">
        <f t="shared" ref="E48:O48" si="17">800*6</f>
        <v>4800</v>
      </c>
      <c r="F48" s="27">
        <f t="shared" si="17"/>
        <v>4800</v>
      </c>
      <c r="G48" s="27">
        <f t="shared" si="17"/>
        <v>4800</v>
      </c>
      <c r="H48" s="27">
        <f t="shared" si="17"/>
        <v>4800</v>
      </c>
      <c r="I48" s="27">
        <f t="shared" si="17"/>
        <v>4800</v>
      </c>
      <c r="J48" s="27">
        <f t="shared" si="17"/>
        <v>4800</v>
      </c>
      <c r="K48" s="27">
        <f t="shared" si="17"/>
        <v>4800</v>
      </c>
      <c r="L48" s="27">
        <f t="shared" si="17"/>
        <v>4800</v>
      </c>
      <c r="M48" s="27">
        <f t="shared" si="17"/>
        <v>4800</v>
      </c>
      <c r="N48" s="27">
        <f t="shared" si="17"/>
        <v>4800</v>
      </c>
      <c r="O48" s="27">
        <f t="shared" si="17"/>
        <v>4800</v>
      </c>
      <c r="P48" s="27">
        <f t="shared" si="13"/>
        <v>57600</v>
      </c>
    </row>
    <row r="49" spans="1:16">
      <c r="A49" s="6" t="s">
        <v>59</v>
      </c>
      <c r="B49" s="12">
        <v>1200</v>
      </c>
      <c r="C49" s="8">
        <f t="shared" si="11"/>
        <v>9.9651220727453907E-4</v>
      </c>
      <c r="D49" s="27">
        <f>200*6</f>
        <v>1200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f t="shared" si="13"/>
        <v>1200</v>
      </c>
    </row>
    <row r="50" spans="1:16">
      <c r="A50" s="6" t="s">
        <v>60</v>
      </c>
      <c r="B50" s="12">
        <v>0</v>
      </c>
      <c r="C50" s="8">
        <f t="shared" si="11"/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f t="shared" si="13"/>
        <v>0</v>
      </c>
    </row>
    <row r="51" spans="1:16">
      <c r="A51" s="6" t="s">
        <v>61</v>
      </c>
      <c r="B51" s="12">
        <v>1000</v>
      </c>
      <c r="C51" s="8">
        <f t="shared" si="11"/>
        <v>8.304268393954493E-4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f t="shared" si="13"/>
        <v>0</v>
      </c>
    </row>
    <row r="52" spans="1:16">
      <c r="A52" s="6" t="s">
        <v>62</v>
      </c>
      <c r="B52" s="12">
        <v>10000</v>
      </c>
      <c r="C52" s="8">
        <f t="shared" si="11"/>
        <v>8.3042683939544924E-3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f t="shared" si="13"/>
        <v>0</v>
      </c>
    </row>
    <row r="53" spans="1:16">
      <c r="A53" s="6" t="s">
        <v>63</v>
      </c>
      <c r="B53" s="12">
        <v>500</v>
      </c>
      <c r="C53" s="8">
        <f t="shared" si="11"/>
        <v>4.1521341969772465E-4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f t="shared" si="13"/>
        <v>0</v>
      </c>
    </row>
    <row r="54" spans="1:16" ht="15.75" thickBot="1">
      <c r="A54" s="9" t="s">
        <v>22</v>
      </c>
      <c r="B54" s="15">
        <f>SUM(B38:B53)</f>
        <v>887200</v>
      </c>
      <c r="C54" s="8">
        <f t="shared" si="11"/>
        <v>0.73675469191164256</v>
      </c>
      <c r="D54" s="29">
        <f>SUM(D38:D53)</f>
        <v>63600.759999999995</v>
      </c>
      <c r="E54" s="29">
        <f t="shared" ref="E54:O54" si="18">SUM(E38:E53)</f>
        <v>62400.759999999995</v>
      </c>
      <c r="F54" s="29">
        <f t="shared" si="18"/>
        <v>62400.759999999995</v>
      </c>
      <c r="G54" s="29">
        <f t="shared" si="18"/>
        <v>62400.759999999995</v>
      </c>
      <c r="H54" s="29">
        <f t="shared" si="18"/>
        <v>62400.759999999995</v>
      </c>
      <c r="I54" s="29">
        <f t="shared" si="18"/>
        <v>62400.759999999995</v>
      </c>
      <c r="J54" s="29">
        <f t="shared" si="18"/>
        <v>62400.759999999995</v>
      </c>
      <c r="K54" s="29">
        <f t="shared" si="18"/>
        <v>62400.759999999995</v>
      </c>
      <c r="L54" s="29">
        <f t="shared" si="18"/>
        <v>62400.759999999995</v>
      </c>
      <c r="M54" s="29">
        <f t="shared" si="18"/>
        <v>62400.759999999995</v>
      </c>
      <c r="N54" s="29">
        <f t="shared" si="18"/>
        <v>62400.759999999995</v>
      </c>
      <c r="O54" s="29">
        <f t="shared" si="18"/>
        <v>131201.77333333332</v>
      </c>
      <c r="P54" s="29">
        <f>SUM(D54:O54)</f>
        <v>818810.1333333333</v>
      </c>
    </row>
    <row r="55" spans="1:16" ht="15.75" thickBot="1">
      <c r="A55" s="16" t="s">
        <v>64</v>
      </c>
      <c r="B55" s="22">
        <f>SUM(B10+B19+B27+B36+B54)</f>
        <v>1204200</v>
      </c>
      <c r="C55" s="11" t="s">
        <v>65</v>
      </c>
      <c r="D55" s="14">
        <f>D10+D28+D36+D54</f>
        <v>94609.709999999992</v>
      </c>
      <c r="E55" s="14">
        <f>E10+E28+E36+E54</f>
        <v>114025.60000000001</v>
      </c>
      <c r="F55" s="14">
        <f t="shared" ref="F55:O55" si="19">F10+F28+F36+F54</f>
        <v>114196.59999999999</v>
      </c>
      <c r="G55" s="14">
        <f t="shared" si="19"/>
        <v>85321.62</v>
      </c>
      <c r="H55" s="14">
        <f t="shared" si="19"/>
        <v>79652.329999999987</v>
      </c>
      <c r="I55" s="14">
        <f t="shared" si="19"/>
        <v>79366.44</v>
      </c>
      <c r="J55" s="14">
        <f t="shared" si="19"/>
        <v>89222.26999999999</v>
      </c>
      <c r="K55" s="14">
        <f t="shared" si="19"/>
        <v>81065.759999999995</v>
      </c>
      <c r="L55" s="14">
        <f t="shared" si="19"/>
        <v>81065.759999999995</v>
      </c>
      <c r="M55" s="14">
        <f t="shared" si="19"/>
        <v>81065.759999999995</v>
      </c>
      <c r="N55" s="14">
        <f t="shared" si="19"/>
        <v>81065.759999999995</v>
      </c>
      <c r="O55" s="14">
        <f t="shared" si="19"/>
        <v>149866.77333333332</v>
      </c>
      <c r="P55" s="14">
        <f>SUM(D55:O55)</f>
        <v>1130524.3833333333</v>
      </c>
    </row>
  </sheetData>
  <mergeCells count="3">
    <mergeCell ref="A1:C1"/>
    <mergeCell ref="A3:C3"/>
    <mergeCell ref="A2:P2"/>
  </mergeCells>
  <pageMargins left="0.511811024" right="0.511811024" top="0.78740157499999996" bottom="0.78740157499999996" header="0.31496062000000002" footer="0.31496062000000002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Julia Nogueira Gomes</cp:lastModifiedBy>
  <cp:revision/>
  <dcterms:created xsi:type="dcterms:W3CDTF">2021-07-13T13:55:29Z</dcterms:created>
  <dcterms:modified xsi:type="dcterms:W3CDTF">2026-01-13T14:17:29Z</dcterms:modified>
  <cp:category/>
  <cp:contentStatus/>
</cp:coreProperties>
</file>